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500" windowHeight="9615"/>
  </bookViews>
  <sheets>
    <sheet name="Лист2" sheetId="1" r:id="rId1"/>
  </sheets>
  <definedNames>
    <definedName name="_xlnm.Print_Area" localSheetId="0">Лист2!$A$1:$F$47</definedName>
  </definedNames>
  <calcPr calcId="144525"/>
</workbook>
</file>

<file path=xl/calcChain.xml><?xml version="1.0" encoding="utf-8"?>
<calcChain xmlns="http://schemas.openxmlformats.org/spreadsheetml/2006/main">
  <c r="F10" i="1" l="1"/>
  <c r="F33" i="1" l="1"/>
  <c r="F34" i="1" l="1"/>
  <c r="F32" i="1"/>
  <c r="F31" i="1" s="1"/>
  <c r="F45" i="1"/>
  <c r="F43" i="1" s="1"/>
  <c r="F37" i="1" l="1"/>
  <c r="F29" i="1"/>
  <c r="F28" i="1" s="1"/>
  <c r="F26" i="1"/>
  <c r="F23" i="1"/>
  <c r="F22" i="1" s="1"/>
  <c r="F20" i="1"/>
  <c r="F19" i="1"/>
  <c r="F17" i="1"/>
  <c r="F14" i="1"/>
  <c r="F9" i="1" l="1"/>
  <c r="F8" i="1" s="1"/>
</calcChain>
</file>

<file path=xl/sharedStrings.xml><?xml version="1.0" encoding="utf-8"?>
<sst xmlns="http://schemas.openxmlformats.org/spreadsheetml/2006/main" count="89" uniqueCount="63">
  <si>
    <t>Приложение № 4</t>
  </si>
  <si>
    <t xml:space="preserve">тыс. руб. </t>
  </si>
  <si>
    <t>Наименование показателя</t>
  </si>
  <si>
    <t>Код целевой статьи расходов</t>
  </si>
  <si>
    <t>Код группы ВР</t>
  </si>
  <si>
    <t>Код раздела</t>
  </si>
  <si>
    <t>Код подраздела</t>
  </si>
  <si>
    <r>
      <rPr>
        <b/>
        <sz val="12"/>
        <rFont val="Arial"/>
      </rPr>
      <t>ВСЕГО:</t>
    </r>
  </si>
  <si>
    <t>муниципальная программа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</si>
  <si>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01 0 00 00000</t>
  </si>
  <si>
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</si>
  <si>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01 1 00 00010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</si>
  <si>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</si>
  <si>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</si>
  <si>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</si>
  <si>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</si>
  <si>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01 2 00 51180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</si>
  <si>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</si>
  <si>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</si>
  <si>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</si>
  <si>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>муниципальная программа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</si>
  <si>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 xml:space="preserve">02 0 00 00000 </t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</si>
  <si>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</si>
  <si>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 xml:space="preserve">02 0 00 80050 </t>
  </si>
  <si>
    <t xml:space="preserve">муниципальная программа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</si>
  <si>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03 0 00 00000</t>
  </si>
  <si>
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</si>
  <si>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03 0 00 80260</t>
  </si>
  <si>
    <t>Уличное освещение</t>
  </si>
  <si>
    <t>Мероприятия по благоустройству территории МО "Капустиноярский сельсовет" в рамках МП "Формирование современной городской среды в МО "Капустиноярский сельсовет" "</t>
  </si>
  <si>
    <t>04 0 00 В5550</t>
  </si>
  <si>
    <t>Компенсация расходов бюджета Астраханской области,предоставленных на реализацию муниципальной программы в рамках МО "Формирование современной городской среды"</t>
  </si>
  <si>
    <t xml:space="preserve">муниципальная программа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</si>
  <si>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05 0 00 00000</t>
  </si>
  <si>
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</si>
  <si>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05 0 00 80240</t>
  </si>
  <si>
    <t xml:space="preserve">Иные непрограммные мероприятия </t>
  </si>
  <si>
    <t>98 0 00 00000</t>
  </si>
  <si>
    <t>Реализация муниципальным районом полномочий, переданных поселением согласно заключенным соглашениям (КСП) в рамках непрограммных мероприятий</t>
  </si>
  <si>
    <t>98 0 00 П0010</t>
  </si>
  <si>
    <t>Межбюджетные трансферты</t>
  </si>
  <si>
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</si>
  <si>
    <t>98 0 00 П0030</t>
  </si>
  <si>
    <t>Резервный фонд местной администрации для решения вопросов  поселения в рамках непрограммных мероприятий</t>
  </si>
  <si>
    <t>98 0 00 80200</t>
  </si>
  <si>
    <t>98 1 00 00000</t>
  </si>
  <si>
    <t>Оплата по решению суда по земле 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</si>
  <si>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98 1 00 80250</t>
  </si>
  <si>
    <t>Содержание председателя ликвидационной комиссии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</si>
  <si>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98 1 00 80280</t>
  </si>
  <si>
    <t>Оплата услуг по проведению лабораторных испытаний почвы (водопровод)в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</si>
  <si>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98 1 00 80290</t>
  </si>
  <si>
    <r>
      <rPr>
        <sz val="14"/>
        <rFont val="Times New Roman"/>
      </rPr>
      <t>Иные бюджетные ассигнования</t>
    </r>
  </si>
  <si>
    <t>Непрограммное направление деятельности, реализация функций органов местного самоуправления админимтрации муниципальное образование "Сельское поселение Капустиноярский сельсовет Ахтубинского муниципального района Астраханской области"</t>
  </si>
  <si>
    <t>99 0 00 00000</t>
  </si>
  <si>
    <t>Содержание ликвидационной комиссии в рамках непрограммного направления деятельности, реализация функций органов местного самоуправления МО "Капустиноярский сельсовет"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</si>
  <si>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</t>
  </si>
  <si>
    <t>99 1 00 00020</t>
  </si>
  <si>
    <t>Верно:</t>
  </si>
  <si>
    <t>к проекту решения Совета муниципальное образование  «Сельское поселение  Капустиноярский сельсовет Ахтубинского муниципального района Астраханской области»</t>
  </si>
  <si>
    <t xml:space="preserve"> 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"Сельское поселение Капустиноярский сельсовет Ахтубинского муниципального  района Астраханской области" на 2025 год</t>
  </si>
  <si>
    <t>Суммы на 2025 год</t>
  </si>
  <si>
    <t>от 05.12.2024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</si>
</sst>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0"/>
  </numFmts>
  <fonts count="15" x14ac:knownFonts="1">
    <font>
      <sz val="11"/>
      <name val="Calibri"/>
    </font>
    <font>
      <sz val="10"/>
      <name val="Arial"/>
    </font>
    <font>
      <sz val="12"/>
      <name val="Arial"/>
    </font>
    <font>
      <sz val="9"/>
      <name val="Arial"/>
    </font>
    <font>
      <sz val="14"/>
      <name val="Arial"/>
    </font>
    <font>
      <sz val="11"/>
      <name val="Arial"/>
    </font>
    <font>
      <b/>
      <sz val="11"/>
      <name val="Arial"/>
    </font>
    <font>
      <b/>
      <sz val="12"/>
      <name val="Arial"/>
    </font>
    <font>
      <b/>
      <i/>
      <sz val="12"/>
      <name val="Arial"/>
    </font>
    <font>
      <i/>
      <sz val="12"/>
      <name val="Arial"/>
    </font>
    <font>
      <sz val="11"/>
      <color rgb="FF000000"/>
      <name val="Arial"/>
    </font>
    <font>
      <sz val="11"/>
      <name val="Times New Roman"/>
    </font>
    <font>
      <sz val="13"/>
      <name val="Arial"/>
    </font>
    <font>
      <b/>
      <i/>
      <sz val="11"/>
      <name val="Arial"/>
    </font>
    <font>
      <sz val="14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54">
    <xf numFmtId="0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5" fillId="0" borderId="0" xfId="0" applyNumberFormat="1" applyFont="1"/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7" fillId="0" borderId="5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top" wrapText="1"/>
    </xf>
    <xf numFmtId="165" fontId="1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top"/>
    </xf>
    <xf numFmtId="0" fontId="2" fillId="0" borderId="5" xfId="0" applyNumberFormat="1" applyFont="1" applyBorder="1" applyAlignment="1">
      <alignment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vertical="top" wrapText="1"/>
    </xf>
    <xf numFmtId="165" fontId="12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wrapText="1"/>
    </xf>
    <xf numFmtId="0" fontId="3" fillId="0" borderId="0" xfId="0" applyNumberFormat="1" applyFont="1"/>
    <xf numFmtId="0" fontId="4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E3" sqref="E3:F3"/>
    </sheetView>
  </sheetViews>
  <sheetFormatPr defaultColWidth="16.28515625" defaultRowHeight="12.75" x14ac:dyDescent="0.2"/>
  <cols>
    <col min="1" max="1" width="99.85546875" customWidth="1"/>
    <col min="2" max="2" width="17.5703125" customWidth="1"/>
    <col min="3" max="3" width="7.5703125" customWidth="1"/>
    <col min="4" max="4" width="5.5703125" customWidth="1"/>
    <col min="5" max="5" width="7.5703125" customWidth="1"/>
    <col min="6" max="6" width="16.5703125" style="1" customWidth="1"/>
  </cols>
  <sheetData>
    <row r="1" spans="1:6" ht="17.25" customHeight="1" x14ac:dyDescent="0.2">
      <c r="A1" s="2"/>
      <c r="B1" s="3"/>
      <c r="C1" s="3"/>
      <c r="D1" s="3"/>
      <c r="E1" s="50" t="s">
        <v>0</v>
      </c>
      <c r="F1" s="50"/>
    </row>
    <row r="2" spans="1:6" ht="38.25" customHeight="1" x14ac:dyDescent="0.2">
      <c r="A2" s="2"/>
      <c r="B2" s="53" t="s">
        <v>59</v>
      </c>
      <c r="C2" s="53"/>
      <c r="D2" s="53"/>
      <c r="E2" s="53"/>
      <c r="F2" s="53"/>
    </row>
    <row r="3" spans="1:6" ht="15" x14ac:dyDescent="0.2">
      <c r="A3" s="2"/>
      <c r="B3" s="2"/>
      <c r="C3" s="2"/>
      <c r="D3" s="2"/>
      <c r="E3" s="51" t="s">
        <v>62</v>
      </c>
      <c r="F3" s="51"/>
    </row>
    <row r="4" spans="1:6" ht="71.25" customHeight="1" x14ac:dyDescent="0.25">
      <c r="A4" s="52" t="s">
        <v>60</v>
      </c>
      <c r="B4" s="52"/>
      <c r="C4" s="52"/>
      <c r="D4" s="52"/>
      <c r="E4" s="52"/>
      <c r="F4" s="52"/>
    </row>
    <row r="5" spans="1:6" ht="15" x14ac:dyDescent="0.2">
      <c r="A5" s="2"/>
      <c r="B5" s="2"/>
      <c r="C5" s="2"/>
      <c r="D5" s="2"/>
      <c r="E5" s="2"/>
      <c r="F5" s="4"/>
    </row>
    <row r="6" spans="1:6" ht="15" x14ac:dyDescent="0.2">
      <c r="A6" s="2"/>
      <c r="B6" s="2"/>
      <c r="C6" s="2"/>
      <c r="D6" s="2"/>
      <c r="E6" s="2"/>
      <c r="F6" s="5" t="s">
        <v>1</v>
      </c>
    </row>
    <row r="7" spans="1:6" s="6" customFormat="1" ht="42.75" x14ac:dyDescent="0.2">
      <c r="A7" s="7" t="s">
        <v>2</v>
      </c>
      <c r="B7" s="8" t="s">
        <v>3</v>
      </c>
      <c r="C7" s="9" t="s">
        <v>4</v>
      </c>
      <c r="D7" s="7" t="s">
        <v>5</v>
      </c>
      <c r="E7" s="7" t="s">
        <v>6</v>
      </c>
      <c r="F7" s="10" t="s">
        <v>61</v>
      </c>
    </row>
    <row r="8" spans="1:6" s="11" customFormat="1" ht="21" customHeight="1" x14ac:dyDescent="0.25">
      <c r="A8" s="12" t="s">
        <v>7</v>
      </c>
      <c r="B8" s="13"/>
      <c r="C8" s="14"/>
      <c r="D8" s="15"/>
      <c r="E8" s="13"/>
      <c r="F8" s="16">
        <f>SUM(F9+F19+F22+F31+F43+F37+F28)</f>
        <v>9420.2302</v>
      </c>
    </row>
    <row r="9" spans="1:6" s="6" customFormat="1" ht="60" x14ac:dyDescent="0.2">
      <c r="A9" s="17" t="s">
        <v>8</v>
      </c>
      <c r="B9" s="18" t="s">
        <v>9</v>
      </c>
      <c r="C9" s="19"/>
      <c r="D9" s="20"/>
      <c r="E9" s="20"/>
      <c r="F9" s="21">
        <f>SUM(F10+F14+F17)</f>
        <v>4444.2195000000002</v>
      </c>
    </row>
    <row r="10" spans="1:6" s="6" customFormat="1" ht="85.5" x14ac:dyDescent="0.2">
      <c r="A10" s="22" t="s">
        <v>10</v>
      </c>
      <c r="B10" s="23" t="s">
        <v>11</v>
      </c>
      <c r="C10" s="24"/>
      <c r="D10" s="23"/>
      <c r="E10" s="23"/>
      <c r="F10" s="25">
        <f>F11+F12+F13</f>
        <v>4049.5194999999999</v>
      </c>
    </row>
    <row r="11" spans="1:6" s="6" customFormat="1" ht="50.25" customHeight="1" x14ac:dyDescent="0.2">
      <c r="A11" s="26" t="s">
        <v>12</v>
      </c>
      <c r="B11" s="23" t="s">
        <v>11</v>
      </c>
      <c r="C11" s="24">
        <v>100</v>
      </c>
      <c r="D11" s="27">
        <v>1</v>
      </c>
      <c r="E11" s="28">
        <v>4</v>
      </c>
      <c r="F11" s="25">
        <v>2441.6226299999998</v>
      </c>
    </row>
    <row r="12" spans="1:6" s="6" customFormat="1" ht="20.25" customHeight="1" x14ac:dyDescent="0.2">
      <c r="A12" s="26" t="s">
        <v>13</v>
      </c>
      <c r="B12" s="23" t="s">
        <v>11</v>
      </c>
      <c r="C12" s="24">
        <v>200</v>
      </c>
      <c r="D12" s="27">
        <v>1</v>
      </c>
      <c r="E12" s="28">
        <v>4</v>
      </c>
      <c r="F12" s="25">
        <v>1560.89687</v>
      </c>
    </row>
    <row r="13" spans="1:6" s="6" customFormat="1" ht="21" customHeight="1" x14ac:dyDescent="0.2">
      <c r="A13" s="29" t="s">
        <v>14</v>
      </c>
      <c r="B13" s="23" t="s">
        <v>11</v>
      </c>
      <c r="C13" s="24">
        <v>800</v>
      </c>
      <c r="D13" s="27">
        <v>1</v>
      </c>
      <c r="E13" s="28">
        <v>4</v>
      </c>
      <c r="F13" s="25">
        <v>47</v>
      </c>
    </row>
    <row r="14" spans="1:6" s="6" customFormat="1" ht="89.25" customHeight="1" x14ac:dyDescent="0.2">
      <c r="A14" s="22" t="s">
        <v>15</v>
      </c>
      <c r="B14" s="23" t="s">
        <v>16</v>
      </c>
      <c r="C14" s="24"/>
      <c r="D14" s="23"/>
      <c r="E14" s="23"/>
      <c r="F14" s="16">
        <f>F15+F16</f>
        <v>394.7</v>
      </c>
    </row>
    <row r="15" spans="1:6" s="6" customFormat="1" ht="15" customHeight="1" x14ac:dyDescent="0.2">
      <c r="A15" s="26" t="s">
        <v>12</v>
      </c>
      <c r="B15" s="23" t="s">
        <v>16</v>
      </c>
      <c r="C15" s="24">
        <v>100</v>
      </c>
      <c r="D15" s="27">
        <v>2</v>
      </c>
      <c r="E15" s="27">
        <v>3</v>
      </c>
      <c r="F15" s="25">
        <v>350.60255999999998</v>
      </c>
    </row>
    <row r="16" spans="1:6" s="6" customFormat="1" ht="16.5" x14ac:dyDescent="0.2">
      <c r="A16" s="26" t="s">
        <v>13</v>
      </c>
      <c r="B16" s="23" t="s">
        <v>16</v>
      </c>
      <c r="C16" s="24">
        <v>200</v>
      </c>
      <c r="D16" s="27">
        <v>2</v>
      </c>
      <c r="E16" s="27">
        <v>3</v>
      </c>
      <c r="F16" s="25">
        <v>44.097439999999999</v>
      </c>
    </row>
    <row r="17" spans="1:6" s="6" customFormat="1" ht="93.75" hidden="1" customHeight="1" x14ac:dyDescent="0.2">
      <c r="A17" s="30" t="s">
        <v>17</v>
      </c>
      <c r="B17" s="23" t="s">
        <v>18</v>
      </c>
      <c r="C17" s="24"/>
      <c r="D17" s="23"/>
      <c r="E17" s="23"/>
      <c r="F17" s="31">
        <f>F18</f>
        <v>0</v>
      </c>
    </row>
    <row r="18" spans="1:6" s="6" customFormat="1" ht="34.9" hidden="1" customHeight="1" x14ac:dyDescent="0.2">
      <c r="A18" s="22" t="s">
        <v>19</v>
      </c>
      <c r="B18" s="23" t="s">
        <v>18</v>
      </c>
      <c r="C18" s="24">
        <v>300</v>
      </c>
      <c r="D18" s="27">
        <v>10</v>
      </c>
      <c r="E18" s="27">
        <v>1</v>
      </c>
      <c r="F18" s="32"/>
    </row>
    <row r="19" spans="1:6" s="6" customFormat="1" ht="60" x14ac:dyDescent="0.2">
      <c r="A19" s="17" t="s">
        <v>20</v>
      </c>
      <c r="B19" s="18" t="s">
        <v>21</v>
      </c>
      <c r="C19" s="19"/>
      <c r="D19" s="20"/>
      <c r="E19" s="20"/>
      <c r="F19" s="33">
        <f>SUM(F20)</f>
        <v>300</v>
      </c>
    </row>
    <row r="20" spans="1:6" s="6" customFormat="1" ht="60" customHeight="1" x14ac:dyDescent="0.2">
      <c r="A20" s="34" t="s">
        <v>22</v>
      </c>
      <c r="B20" s="23" t="s">
        <v>23</v>
      </c>
      <c r="C20" s="24"/>
      <c r="D20" s="23"/>
      <c r="E20" s="23"/>
      <c r="F20" s="32">
        <f>F21</f>
        <v>300</v>
      </c>
    </row>
    <row r="21" spans="1:6" s="6" customFormat="1" ht="21" customHeight="1" x14ac:dyDescent="0.2">
      <c r="A21" s="26" t="s">
        <v>13</v>
      </c>
      <c r="B21" s="23" t="s">
        <v>23</v>
      </c>
      <c r="C21" s="24">
        <v>200</v>
      </c>
      <c r="D21" s="27">
        <v>1</v>
      </c>
      <c r="E21" s="23">
        <v>13</v>
      </c>
      <c r="F21" s="32">
        <v>300</v>
      </c>
    </row>
    <row r="22" spans="1:6" s="6" customFormat="1" ht="45" x14ac:dyDescent="0.2">
      <c r="A22" s="17" t="s">
        <v>24</v>
      </c>
      <c r="B22" s="18" t="s">
        <v>25</v>
      </c>
      <c r="C22" s="19"/>
      <c r="D22" s="20"/>
      <c r="E22" s="20"/>
      <c r="F22" s="33">
        <f>SUM(F23)</f>
        <v>1798.7911300000001</v>
      </c>
    </row>
    <row r="23" spans="1:6" s="6" customFormat="1" ht="42.75" x14ac:dyDescent="0.2">
      <c r="A23" s="34" t="s">
        <v>26</v>
      </c>
      <c r="B23" s="23" t="s">
        <v>27</v>
      </c>
      <c r="C23" s="24"/>
      <c r="D23" s="23"/>
      <c r="E23" s="23"/>
      <c r="F23" s="32">
        <f>F24+F25</f>
        <v>1798.7911300000001</v>
      </c>
    </row>
    <row r="24" spans="1:6" s="6" customFormat="1" ht="17.25" customHeight="1" x14ac:dyDescent="0.2">
      <c r="A24" s="26" t="s">
        <v>13</v>
      </c>
      <c r="B24" s="23" t="s">
        <v>27</v>
      </c>
      <c r="C24" s="24">
        <v>200</v>
      </c>
      <c r="D24" s="27">
        <v>5</v>
      </c>
      <c r="E24" s="27">
        <v>3</v>
      </c>
      <c r="F24" s="32">
        <v>1798.7911300000001</v>
      </c>
    </row>
    <row r="25" spans="1:6" s="6" customFormat="1" ht="32.25" hidden="1" customHeight="1" x14ac:dyDescent="0.2">
      <c r="A25" s="30" t="s">
        <v>28</v>
      </c>
      <c r="B25" s="23" t="s">
        <v>27</v>
      </c>
      <c r="C25" s="24">
        <v>800</v>
      </c>
      <c r="D25" s="27">
        <v>5</v>
      </c>
      <c r="E25" s="27">
        <v>3</v>
      </c>
      <c r="F25" s="32"/>
    </row>
    <row r="26" spans="1:6" s="6" customFormat="1" ht="30" hidden="1" x14ac:dyDescent="0.2">
      <c r="A26" s="30" t="s">
        <v>29</v>
      </c>
      <c r="B26" s="20" t="s">
        <v>30</v>
      </c>
      <c r="C26" s="35"/>
      <c r="D26" s="27"/>
      <c r="E26" s="27"/>
      <c r="F26" s="32">
        <f>F27</f>
        <v>0</v>
      </c>
    </row>
    <row r="27" spans="1:6" s="6" customFormat="1" ht="30" hidden="1" x14ac:dyDescent="0.2">
      <c r="A27" s="30" t="s">
        <v>31</v>
      </c>
      <c r="B27" s="20" t="s">
        <v>30</v>
      </c>
      <c r="C27" s="35">
        <v>500</v>
      </c>
      <c r="D27" s="27">
        <v>5</v>
      </c>
      <c r="E27" s="27">
        <v>3</v>
      </c>
      <c r="F27" s="32"/>
    </row>
    <row r="28" spans="1:6" s="6" customFormat="1" ht="60" x14ac:dyDescent="0.2">
      <c r="A28" s="17" t="s">
        <v>32</v>
      </c>
      <c r="B28" s="18" t="s">
        <v>33</v>
      </c>
      <c r="C28" s="35"/>
      <c r="D28" s="27"/>
      <c r="E28" s="27"/>
      <c r="F28" s="32">
        <f>F29</f>
        <v>15</v>
      </c>
    </row>
    <row r="29" spans="1:6" s="6" customFormat="1" ht="60.75" customHeight="1" x14ac:dyDescent="0.2">
      <c r="A29" s="34" t="s">
        <v>34</v>
      </c>
      <c r="B29" s="36" t="s">
        <v>35</v>
      </c>
      <c r="C29" s="35"/>
      <c r="D29" s="27"/>
      <c r="E29" s="27"/>
      <c r="F29" s="32">
        <f>F30</f>
        <v>15</v>
      </c>
    </row>
    <row r="30" spans="1:6" s="6" customFormat="1" ht="21" customHeight="1" x14ac:dyDescent="0.2">
      <c r="A30" s="37" t="s">
        <v>13</v>
      </c>
      <c r="B30" s="36" t="s">
        <v>35</v>
      </c>
      <c r="C30" s="35">
        <v>200</v>
      </c>
      <c r="D30" s="38">
        <v>1</v>
      </c>
      <c r="E30" s="38">
        <v>13</v>
      </c>
      <c r="F30" s="32">
        <v>15</v>
      </c>
    </row>
    <row r="31" spans="1:6" s="6" customFormat="1" ht="22.5" customHeight="1" x14ac:dyDescent="0.2">
      <c r="A31" s="39" t="s">
        <v>36</v>
      </c>
      <c r="B31" s="18" t="s">
        <v>37</v>
      </c>
      <c r="C31" s="18"/>
      <c r="D31" s="20"/>
      <c r="E31" s="20"/>
      <c r="F31" s="40">
        <f>SUM(F32+F34+F36+F47)</f>
        <v>1790.59024</v>
      </c>
    </row>
    <row r="32" spans="1:6" s="6" customFormat="1" ht="28.5" x14ac:dyDescent="0.2">
      <c r="A32" s="41" t="s">
        <v>38</v>
      </c>
      <c r="B32" s="23" t="s">
        <v>39</v>
      </c>
      <c r="C32" s="42"/>
      <c r="D32" s="42"/>
      <c r="E32" s="42"/>
      <c r="F32" s="43">
        <f>F33</f>
        <v>72.265690000000006</v>
      </c>
    </row>
    <row r="33" spans="1:6" s="6" customFormat="1" ht="19.5" customHeight="1" x14ac:dyDescent="0.2">
      <c r="A33" s="26" t="s">
        <v>40</v>
      </c>
      <c r="B33" s="23" t="s">
        <v>39</v>
      </c>
      <c r="C33" s="23">
        <v>500</v>
      </c>
      <c r="D33" s="27">
        <v>1</v>
      </c>
      <c r="E33" s="27">
        <v>6</v>
      </c>
      <c r="F33" s="43">
        <f>72.266-0.00031</f>
        <v>72.265690000000006</v>
      </c>
    </row>
    <row r="34" spans="1:6" s="6" customFormat="1" ht="57" x14ac:dyDescent="0.2">
      <c r="A34" s="41" t="s">
        <v>41</v>
      </c>
      <c r="B34" s="23" t="s">
        <v>42</v>
      </c>
      <c r="C34" s="42"/>
      <c r="D34" s="42"/>
      <c r="E34" s="42"/>
      <c r="F34" s="43">
        <f>F35</f>
        <v>1717.32455</v>
      </c>
    </row>
    <row r="35" spans="1:6" s="6" customFormat="1" ht="16.5" x14ac:dyDescent="0.2">
      <c r="A35" s="29" t="s">
        <v>40</v>
      </c>
      <c r="B35" s="23" t="s">
        <v>42</v>
      </c>
      <c r="C35" s="23">
        <v>500</v>
      </c>
      <c r="D35" s="27">
        <v>8</v>
      </c>
      <c r="E35" s="27">
        <v>1</v>
      </c>
      <c r="F35" s="43">
        <v>1717.32455</v>
      </c>
    </row>
    <row r="36" spans="1:6" s="6" customFormat="1" ht="28.5" x14ac:dyDescent="0.2">
      <c r="A36" s="41" t="s">
        <v>43</v>
      </c>
      <c r="B36" s="23" t="s">
        <v>44</v>
      </c>
      <c r="C36" s="42"/>
      <c r="D36" s="42"/>
      <c r="E36" s="42"/>
      <c r="F36" s="43">
        <v>1</v>
      </c>
    </row>
    <row r="37" spans="1:6" s="6" customFormat="1" ht="36.75" hidden="1" customHeight="1" x14ac:dyDescent="0.2">
      <c r="A37" s="44" t="s">
        <v>36</v>
      </c>
      <c r="B37" s="45" t="s">
        <v>45</v>
      </c>
      <c r="C37" s="23"/>
      <c r="D37" s="27"/>
      <c r="E37" s="27"/>
      <c r="F37" s="46">
        <f>F38+F39+F40+F41</f>
        <v>0</v>
      </c>
    </row>
    <row r="38" spans="1:6" s="6" customFormat="1" ht="36.75" hidden="1" customHeight="1" x14ac:dyDescent="0.2">
      <c r="A38" s="41" t="s">
        <v>46</v>
      </c>
      <c r="B38" s="23" t="s">
        <v>47</v>
      </c>
      <c r="C38" s="23">
        <v>200</v>
      </c>
      <c r="D38" s="27">
        <v>1</v>
      </c>
      <c r="E38" s="27">
        <v>13</v>
      </c>
      <c r="F38" s="43"/>
    </row>
    <row r="39" spans="1:6" s="6" customFormat="1" ht="36.75" hidden="1" customHeight="1" x14ac:dyDescent="0.2">
      <c r="A39" s="41" t="s">
        <v>46</v>
      </c>
      <c r="B39" s="23" t="s">
        <v>47</v>
      </c>
      <c r="C39" s="23">
        <v>800</v>
      </c>
      <c r="D39" s="27">
        <v>1</v>
      </c>
      <c r="E39" s="27">
        <v>13</v>
      </c>
      <c r="F39" s="43"/>
    </row>
    <row r="40" spans="1:6" s="6" customFormat="1" ht="42.75" hidden="1" x14ac:dyDescent="0.2">
      <c r="A40" s="41" t="s">
        <v>48</v>
      </c>
      <c r="B40" s="20" t="s">
        <v>49</v>
      </c>
      <c r="C40" s="20">
        <v>200</v>
      </c>
      <c r="D40" s="27">
        <v>1</v>
      </c>
      <c r="E40" s="27">
        <v>13</v>
      </c>
      <c r="F40" s="43"/>
    </row>
    <row r="41" spans="1:6" s="6" customFormat="1" ht="42.75" hidden="1" x14ac:dyDescent="0.2">
      <c r="A41" s="41" t="s">
        <v>50</v>
      </c>
      <c r="B41" s="20" t="s">
        <v>51</v>
      </c>
      <c r="C41" s="20">
        <v>200</v>
      </c>
      <c r="D41" s="27">
        <v>5</v>
      </c>
      <c r="E41" s="27">
        <v>3</v>
      </c>
      <c r="F41" s="43"/>
    </row>
    <row r="42" spans="1:6" s="6" customFormat="1" ht="18.75" x14ac:dyDescent="0.2">
      <c r="A42" s="47" t="s">
        <v>52</v>
      </c>
      <c r="B42" s="23" t="s">
        <v>44</v>
      </c>
      <c r="C42" s="23">
        <v>800</v>
      </c>
      <c r="D42" s="27">
        <v>1</v>
      </c>
      <c r="E42" s="27">
        <v>1</v>
      </c>
      <c r="F42" s="43">
        <v>1</v>
      </c>
    </row>
    <row r="43" spans="1:6" s="6" customFormat="1" ht="63.75" customHeight="1" x14ac:dyDescent="0.2">
      <c r="A43" s="39" t="s">
        <v>53</v>
      </c>
      <c r="B43" s="18" t="s">
        <v>54</v>
      </c>
      <c r="C43" s="18"/>
      <c r="D43" s="20"/>
      <c r="E43" s="20"/>
      <c r="F43" s="40">
        <f>F45</f>
        <v>1071.62933</v>
      </c>
    </row>
    <row r="44" spans="1:6" s="6" customFormat="1" ht="60.75" hidden="1" customHeight="1" x14ac:dyDescent="0.2">
      <c r="A44" s="48" t="s">
        <v>55</v>
      </c>
      <c r="B44" s="20" t="s">
        <v>49</v>
      </c>
      <c r="C44" s="20">
        <v>200</v>
      </c>
      <c r="D44" s="20"/>
      <c r="E44" s="20"/>
      <c r="F44" s="40"/>
    </row>
    <row r="45" spans="1:6" s="6" customFormat="1" ht="57.75" customHeight="1" x14ac:dyDescent="0.2">
      <c r="A45" s="41" t="s">
        <v>56</v>
      </c>
      <c r="B45" s="23" t="s">
        <v>57</v>
      </c>
      <c r="C45" s="42"/>
      <c r="D45" s="42"/>
      <c r="E45" s="42"/>
      <c r="F45" s="43">
        <f>F46</f>
        <v>1071.62933</v>
      </c>
    </row>
    <row r="46" spans="1:6" s="6" customFormat="1" ht="52.5" customHeight="1" x14ac:dyDescent="0.2">
      <c r="A46" s="26" t="s">
        <v>12</v>
      </c>
      <c r="B46" s="23" t="s">
        <v>57</v>
      </c>
      <c r="C46" s="23">
        <v>100</v>
      </c>
      <c r="D46" s="27">
        <v>1</v>
      </c>
      <c r="E46" s="27">
        <v>2</v>
      </c>
      <c r="F46" s="43">
        <v>1071.62933</v>
      </c>
    </row>
    <row r="47" spans="1:6" s="6" customFormat="1" ht="19.5" customHeight="1" x14ac:dyDescent="0.2">
      <c r="A47" s="49" t="s">
        <v>58</v>
      </c>
      <c r="B47" s="2"/>
      <c r="C47" s="2"/>
      <c r="D47" s="2"/>
      <c r="E47" s="2"/>
      <c r="F47" s="4"/>
    </row>
  </sheetData>
  <mergeCells count="4">
    <mergeCell ref="E1:F1"/>
    <mergeCell ref="E3:F3"/>
    <mergeCell ref="A4:F4"/>
    <mergeCell ref="B2:F2"/>
  </mergeCells>
  <pageMargins left="0.27559053897857699" right="0.19685038924217199" top="0.19685038924217199" bottom="0.19685038924217199" header="0.19685038924217199" footer="0.19685038924217199"/>
  <pageSetup paperSize="9" scale="63" orientation="portrait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2024-12-24T09:16:12Z</dcterms:modified>
</cp:coreProperties>
</file>